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costa_mineducacion_gov_co/Documents/2023/CAPACITACIONES SGDEA Y ATENCIÓN AL CIUDADANO 2023/"/>
    </mc:Choice>
  </mc:AlternateContent>
  <xr:revisionPtr revIDLastSave="3" documentId="8_{047B1085-1D9F-44DA-BA31-6FB52FF7E4CB}" xr6:coauthVersionLast="47" xr6:coauthVersionMax="47" xr10:uidLastSave="{DCF36A10-94A8-4407-8A85-A5CEC88CA22C}"/>
  <bookViews>
    <workbookView xWindow="-120" yWindow="-120" windowWidth="20730" windowHeight="11160" firstSheet="1" activeTab="1" xr2:uid="{78359C16-04B6-42BD-A4D2-80148955F453}"/>
  </bookViews>
  <sheets>
    <sheet name="Hoja1" sheetId="1" state="hidden" r:id="rId1"/>
    <sheet name="GENERAL" sheetId="2" r:id="rId2"/>
  </sheets>
  <definedNames>
    <definedName name="_xlnm._FilterDatabase" localSheetId="1" hidden="1">GENERAL!$A$1:$D$31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2" l="1"/>
  <c r="D24" i="2" l="1"/>
  <c r="D23" i="2"/>
  <c r="D2" i="2" l="1"/>
  <c r="D32" i="2" s="1"/>
  <c r="D23" i="1"/>
  <c r="C2" i="1" l="1"/>
  <c r="C8" i="1"/>
</calcChain>
</file>

<file path=xl/sharedStrings.xml><?xml version="1.0" encoding="utf-8"?>
<sst xmlns="http://schemas.openxmlformats.org/spreadsheetml/2006/main" count="61" uniqueCount="42">
  <si>
    <t>Dependencias Capacitadas</t>
  </si>
  <si>
    <t>Fecha</t>
  </si>
  <si>
    <t>Participantes</t>
  </si>
  <si>
    <t>Subdirección de Referentes</t>
  </si>
  <si>
    <t>Subdifección de Acceso</t>
  </si>
  <si>
    <t xml:space="preserve">Oficina de técnologia y sistemas de inofrmación </t>
  </si>
  <si>
    <t xml:space="preserve">Despacho Ministra </t>
  </si>
  <si>
    <t>Subdirección Monitoreo y Control</t>
  </si>
  <si>
    <t xml:space="preserve">Equipo Pueblos y Comunidades Etnicas </t>
  </si>
  <si>
    <t>Total</t>
  </si>
  <si>
    <t xml:space="preserve">DESPACHO  </t>
  </si>
  <si>
    <t>DEPENDENCIAS</t>
  </si>
  <si>
    <t>FECHA</t>
  </si>
  <si>
    <t>TOTAL</t>
  </si>
  <si>
    <t>Secretaría General</t>
  </si>
  <si>
    <t>Subdirección Financiera</t>
  </si>
  <si>
    <t>Unidad de Atencion al Ciudadano</t>
  </si>
  <si>
    <t xml:space="preserve">Viceministerio de Educación Superior </t>
  </si>
  <si>
    <t>Subdirección de Inspección y vigilancia</t>
  </si>
  <si>
    <t>Viceministerio de preescolar, Básica y Media</t>
  </si>
  <si>
    <t>Subdirección de fomento de Competencias</t>
  </si>
  <si>
    <t>Subdirección de Monitoreo y Control</t>
  </si>
  <si>
    <t>Subdirección de Acceso</t>
  </si>
  <si>
    <t>Grupos Étnicos</t>
  </si>
  <si>
    <t>Despacho Ministro</t>
  </si>
  <si>
    <t>Despacho de la Ministra</t>
  </si>
  <si>
    <t>Oficina de Tecnologia</t>
  </si>
  <si>
    <t xml:space="preserve">Total </t>
  </si>
  <si>
    <t>Subdirección Financiera-Grupo Tesoreria</t>
  </si>
  <si>
    <t>Subdirección de Talento Humano</t>
  </si>
  <si>
    <t>Subdirección de Aseguramiento de la Calidad Superior - Convalidaciones ES</t>
  </si>
  <si>
    <t>Dirección de Calidad de Educación Superior</t>
  </si>
  <si>
    <t>CNA</t>
  </si>
  <si>
    <t>Viceministerio de Educación Preescolar, Básica y Media</t>
  </si>
  <si>
    <t>Despacho Ministra</t>
  </si>
  <si>
    <t>Oficina Asesora Jurídica</t>
  </si>
  <si>
    <t>Oficina Asesora Planeación y Finanzas</t>
  </si>
  <si>
    <t>Administradores de Correspondencia</t>
  </si>
  <si>
    <t>Grupo de Presupuesto</t>
  </si>
  <si>
    <t>Varias dependencias</t>
  </si>
  <si>
    <t>Subdirección de Contratación</t>
  </si>
  <si>
    <t>Grupo de radicadores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</si>
</sst>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rgb="FF002060"/>
      <name val="Arial"/>
      <family val="2"/>
    </font>
    <font>
      <sz val="14"/>
      <color rgb="FF002060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" fillId="3" borderId="2" xfId="0" applyFont="1" applyFill="1" applyBorder="1" applyAlignment="1">
      <alignment horizontal="justify" vertical="center" wrapText="1" readingOrder="1"/>
    </xf>
    <xf numFmtId="0" fontId="2" fillId="3" borderId="2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center" vertical="center" readingOrder="1"/>
    </xf>
    <xf numFmtId="0" fontId="2" fillId="3" borderId="9" xfId="0" applyFont="1" applyFill="1" applyBorder="1" applyAlignment="1">
      <alignment horizontal="center" vertical="center" readingOrder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center"/>
    </xf>
    <xf numFmtId="0" fontId="0" fillId="4" borderId="5" xfId="0" applyFill="1" applyBorder="1" applyAlignment="1">
      <alignment wrapText="1"/>
    </xf>
    <xf numFmtId="0" fontId="0" fillId="4" borderId="4" xfId="0" applyFill="1" applyBorder="1" applyAlignment="1">
      <alignment horizontal="left" wrapText="1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4" xfId="0" applyFill="1" applyBorder="1" applyAlignment="1">
      <alignment wrapText="1"/>
    </xf>
    <xf numFmtId="0" fontId="0" fillId="4" borderId="0" xfId="0" applyFill="1"/>
    <xf numFmtId="4" fontId="4" fillId="0" borderId="0" xfId="0" applyNumberFormat="1" applyFont="1"/>
    <xf numFmtId="0" fontId="3" fillId="3" borderId="10" xfId="0" applyFont="1" applyFill="1" applyBorder="1" applyAlignment="1">
      <alignment horizontal="center" vertical="center" readingOrder="1"/>
    </xf>
    <xf numFmtId="0" fontId="3" fillId="3" borderId="11" xfId="0" applyFont="1" applyFill="1" applyBorder="1" applyAlignment="1">
      <alignment horizontal="center" vertical="center" readingOrder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5" xfId="0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4" borderId="6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/>
    </xf>
    <xf numFmtId="14" fontId="0" fillId="4" borderId="5" xfId="0" applyNumberFormat="1" applyFill="1" applyBorder="1" applyAlignment="1">
      <alignment horizontal="center"/>
    </xf>
    <xf numFmtId="14" fontId="0" fillId="4" borderId="4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5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342F5-76FE-40CA-88A7-4D75F10AEA06}">
  <sheetPr codeName="Hoja1"/>
  <dimension ref="A1:D23"/>
  <sheetViews>
    <sheetView topLeftCell="A7" workbookViewId="0">
      <selection activeCell="A12" sqref="A12:D23"/>
    </sheetView>
  </sheetViews>
  <sheetFormatPr baseColWidth="10" defaultColWidth="11.42578125" defaultRowHeight="15" x14ac:dyDescent="0.25"/>
  <cols>
    <col min="1" max="1" width="31.85546875" customWidth="1"/>
    <col min="2" max="2" width="27.85546875" customWidth="1"/>
    <col min="3" max="3" width="19" customWidth="1"/>
  </cols>
  <sheetData>
    <row r="1" spans="1:4" x14ac:dyDescent="0.25">
      <c r="A1" s="1" t="s">
        <v>0</v>
      </c>
      <c r="B1" s="1" t="s">
        <v>1</v>
      </c>
      <c r="C1" s="1" t="s">
        <v>2</v>
      </c>
    </row>
    <row r="2" spans="1:4" x14ac:dyDescent="0.25">
      <c r="A2" s="2" t="s">
        <v>3</v>
      </c>
      <c r="B2" s="3">
        <v>44984</v>
      </c>
      <c r="C2" s="5">
        <f>29+15</f>
        <v>44</v>
      </c>
    </row>
    <row r="3" spans="1:4" x14ac:dyDescent="0.25">
      <c r="A3" s="2" t="s">
        <v>4</v>
      </c>
      <c r="B3" s="3">
        <v>44987</v>
      </c>
      <c r="C3" s="5">
        <v>28</v>
      </c>
    </row>
    <row r="4" spans="1:4" ht="30" x14ac:dyDescent="0.25">
      <c r="A4" s="4" t="s">
        <v>5</v>
      </c>
      <c r="B4" s="3">
        <v>44991</v>
      </c>
      <c r="C4" s="5">
        <v>3</v>
      </c>
    </row>
    <row r="5" spans="1:4" x14ac:dyDescent="0.25">
      <c r="A5" s="2" t="s">
        <v>6</v>
      </c>
      <c r="B5" s="3">
        <v>44999</v>
      </c>
      <c r="C5" s="5">
        <v>2</v>
      </c>
    </row>
    <row r="6" spans="1:4" x14ac:dyDescent="0.25">
      <c r="A6" s="2" t="s">
        <v>7</v>
      </c>
      <c r="B6" s="3">
        <v>44991</v>
      </c>
      <c r="C6" s="5">
        <v>22</v>
      </c>
    </row>
    <row r="7" spans="1:4" ht="30" x14ac:dyDescent="0.25">
      <c r="A7" s="4" t="s">
        <v>8</v>
      </c>
      <c r="B7" s="2"/>
      <c r="C7" s="5">
        <v>5</v>
      </c>
    </row>
    <row r="8" spans="1:4" x14ac:dyDescent="0.25">
      <c r="A8" s="2" t="s">
        <v>9</v>
      </c>
      <c r="B8" s="2"/>
      <c r="C8" s="5">
        <f>SUM(C2:C7)</f>
        <v>104</v>
      </c>
    </row>
    <row r="12" spans="1:4" ht="20.25" x14ac:dyDescent="0.25">
      <c r="A12" s="6" t="s">
        <v>10</v>
      </c>
      <c r="B12" s="6" t="s">
        <v>11</v>
      </c>
      <c r="C12" s="6" t="s">
        <v>12</v>
      </c>
      <c r="D12" s="6" t="s">
        <v>13</v>
      </c>
    </row>
    <row r="13" spans="1:4" x14ac:dyDescent="0.25">
      <c r="A13" s="2" t="s">
        <v>14</v>
      </c>
      <c r="B13" s="2" t="s">
        <v>15</v>
      </c>
      <c r="C13" s="3">
        <v>44994</v>
      </c>
      <c r="D13" s="2">
        <v>3</v>
      </c>
    </row>
    <row r="14" spans="1:4" x14ac:dyDescent="0.25">
      <c r="A14" s="2"/>
      <c r="B14" s="2" t="s">
        <v>16</v>
      </c>
      <c r="C14" s="3">
        <v>44994</v>
      </c>
      <c r="D14" s="2">
        <v>65</v>
      </c>
    </row>
    <row r="15" spans="1:4" x14ac:dyDescent="0.25">
      <c r="A15" s="2" t="s">
        <v>17</v>
      </c>
      <c r="B15" s="2" t="s">
        <v>18</v>
      </c>
      <c r="C15" s="3">
        <v>44974</v>
      </c>
      <c r="D15" s="2">
        <v>20</v>
      </c>
    </row>
    <row r="16" spans="1:4" x14ac:dyDescent="0.25">
      <c r="A16" s="2" t="s">
        <v>19</v>
      </c>
      <c r="B16" s="2" t="s">
        <v>20</v>
      </c>
      <c r="C16" s="3">
        <v>44984</v>
      </c>
      <c r="D16" s="2">
        <v>10</v>
      </c>
    </row>
    <row r="17" spans="1:4" x14ac:dyDescent="0.25">
      <c r="A17" s="2"/>
      <c r="B17" s="2" t="s">
        <v>3</v>
      </c>
      <c r="C17" s="3">
        <v>44991</v>
      </c>
      <c r="D17" s="2">
        <v>25</v>
      </c>
    </row>
    <row r="18" spans="1:4" x14ac:dyDescent="0.25">
      <c r="A18" s="2"/>
      <c r="B18" s="2" t="s">
        <v>21</v>
      </c>
      <c r="C18" s="3">
        <v>44988</v>
      </c>
      <c r="D18" s="2">
        <v>35</v>
      </c>
    </row>
    <row r="19" spans="1:4" x14ac:dyDescent="0.25">
      <c r="A19" s="2"/>
      <c r="B19" s="2" t="s">
        <v>22</v>
      </c>
      <c r="C19" s="3">
        <v>44994</v>
      </c>
      <c r="D19" s="2">
        <v>30</v>
      </c>
    </row>
    <row r="20" spans="1:4" x14ac:dyDescent="0.25">
      <c r="A20" s="2"/>
      <c r="B20" s="2" t="s">
        <v>23</v>
      </c>
      <c r="C20" s="3">
        <v>44988</v>
      </c>
      <c r="D20" s="2">
        <v>8</v>
      </c>
    </row>
    <row r="21" spans="1:4" x14ac:dyDescent="0.25">
      <c r="A21" s="2" t="s">
        <v>24</v>
      </c>
      <c r="B21" s="2" t="s">
        <v>25</v>
      </c>
      <c r="C21" s="3">
        <v>44991</v>
      </c>
      <c r="D21" s="2">
        <v>2</v>
      </c>
    </row>
    <row r="22" spans="1:4" x14ac:dyDescent="0.25">
      <c r="A22" s="2"/>
      <c r="B22" s="2" t="s">
        <v>26</v>
      </c>
      <c r="C22" s="3">
        <v>45014</v>
      </c>
      <c r="D22" s="2">
        <v>10</v>
      </c>
    </row>
    <row r="23" spans="1:4" ht="20.25" customHeight="1" x14ac:dyDescent="0.25">
      <c r="A23" s="2" t="s">
        <v>27</v>
      </c>
      <c r="B23" s="2"/>
      <c r="C23" s="2"/>
      <c r="D23" s="2">
        <f>SUM(D13:D22)</f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9E1E5-ED84-4673-AA2B-69FA2F6C0760}">
  <sheetPr filterMode="1"/>
  <dimension ref="A1:J32"/>
  <sheetViews>
    <sheetView tabSelected="1" zoomScale="85" zoomScaleNormal="85" workbookViewId="0">
      <selection activeCell="F16" sqref="F16"/>
    </sheetView>
  </sheetViews>
  <sheetFormatPr baseColWidth="10" defaultColWidth="11.42578125" defaultRowHeight="15" x14ac:dyDescent="0.25"/>
  <cols>
    <col min="1" max="1" width="26.7109375" customWidth="1"/>
    <col min="2" max="2" width="48.42578125" customWidth="1"/>
    <col min="3" max="3" width="11.42578125" style="40"/>
    <col min="4" max="4" width="14.7109375" customWidth="1"/>
    <col min="10" max="10" width="23" customWidth="1"/>
  </cols>
  <sheetData>
    <row r="1" spans="1:4" ht="20.25" x14ac:dyDescent="0.25">
      <c r="A1" s="8" t="s">
        <v>10</v>
      </c>
      <c r="B1" s="8" t="s">
        <v>11</v>
      </c>
      <c r="C1" s="7" t="s">
        <v>12</v>
      </c>
      <c r="D1" s="7" t="s">
        <v>13</v>
      </c>
    </row>
    <row r="2" spans="1:4" x14ac:dyDescent="0.25">
      <c r="A2" s="23" t="s">
        <v>14</v>
      </c>
      <c r="B2" s="12" t="s">
        <v>15</v>
      </c>
      <c r="C2" s="37">
        <v>44994</v>
      </c>
      <c r="D2" s="13">
        <f>3+8</f>
        <v>11</v>
      </c>
    </row>
    <row r="3" spans="1:4" x14ac:dyDescent="0.25">
      <c r="A3" s="24"/>
      <c r="B3" s="12" t="s">
        <v>28</v>
      </c>
      <c r="C3" s="37">
        <v>45056</v>
      </c>
      <c r="D3" s="13">
        <v>7</v>
      </c>
    </row>
    <row r="4" spans="1:4" x14ac:dyDescent="0.25">
      <c r="A4" s="24"/>
      <c r="B4" s="14" t="s">
        <v>16</v>
      </c>
      <c r="C4" s="38">
        <v>44994</v>
      </c>
      <c r="D4" s="16">
        <v>65</v>
      </c>
    </row>
    <row r="5" spans="1:4" hidden="1" x14ac:dyDescent="0.25">
      <c r="A5" s="25"/>
      <c r="B5" s="12" t="s">
        <v>16</v>
      </c>
      <c r="C5" s="37">
        <v>45195</v>
      </c>
      <c r="D5" s="13">
        <v>6</v>
      </c>
    </row>
    <row r="6" spans="1:4" hidden="1" x14ac:dyDescent="0.25">
      <c r="A6" s="25"/>
      <c r="B6" s="12" t="s">
        <v>38</v>
      </c>
      <c r="C6" s="37">
        <v>45146</v>
      </c>
      <c r="D6" s="13">
        <v>9</v>
      </c>
    </row>
    <row r="7" spans="1:4" hidden="1" x14ac:dyDescent="0.25">
      <c r="A7" s="25"/>
      <c r="B7" s="12" t="s">
        <v>40</v>
      </c>
      <c r="C7" s="37">
        <v>45211</v>
      </c>
      <c r="D7" s="13">
        <v>12</v>
      </c>
    </row>
    <row r="8" spans="1:4" hidden="1" x14ac:dyDescent="0.25">
      <c r="A8" s="25"/>
      <c r="B8" s="12" t="s">
        <v>29</v>
      </c>
      <c r="C8" s="37">
        <v>45114</v>
      </c>
      <c r="D8" s="13">
        <v>30</v>
      </c>
    </row>
    <row r="9" spans="1:4" x14ac:dyDescent="0.25">
      <c r="A9" s="28" t="s">
        <v>17</v>
      </c>
      <c r="B9" s="31" t="s">
        <v>18</v>
      </c>
      <c r="C9" s="39">
        <v>45014</v>
      </c>
      <c r="D9" s="17">
        <v>13</v>
      </c>
    </row>
    <row r="10" spans="1:4" x14ac:dyDescent="0.25">
      <c r="A10" s="29"/>
      <c r="B10" s="32"/>
      <c r="C10" s="37">
        <v>45062</v>
      </c>
      <c r="D10" s="13">
        <v>29</v>
      </c>
    </row>
    <row r="11" spans="1:4" x14ac:dyDescent="0.25">
      <c r="A11" s="29"/>
      <c r="B11" s="41" t="s">
        <v>30</v>
      </c>
      <c r="C11" s="37">
        <v>45029</v>
      </c>
      <c r="D11" s="13">
        <v>18</v>
      </c>
    </row>
    <row r="12" spans="1:4" hidden="1" x14ac:dyDescent="0.25">
      <c r="A12" s="29"/>
      <c r="B12" s="42"/>
      <c r="C12" s="38">
        <v>45229</v>
      </c>
      <c r="D12" s="16">
        <v>5</v>
      </c>
    </row>
    <row r="13" spans="1:4" x14ac:dyDescent="0.25">
      <c r="A13" s="29"/>
      <c r="B13" s="41" t="s">
        <v>31</v>
      </c>
      <c r="C13" s="38">
        <v>45040</v>
      </c>
      <c r="D13" s="16">
        <v>13</v>
      </c>
    </row>
    <row r="14" spans="1:4" hidden="1" x14ac:dyDescent="0.25">
      <c r="A14" s="29"/>
      <c r="B14" s="42"/>
      <c r="C14" s="37">
        <v>45194</v>
      </c>
      <c r="D14" s="13">
        <v>15</v>
      </c>
    </row>
    <row r="15" spans="1:4" ht="15" customHeight="1" x14ac:dyDescent="0.25">
      <c r="A15" s="30"/>
      <c r="B15" s="15" t="s">
        <v>32</v>
      </c>
      <c r="C15" s="39">
        <v>45041</v>
      </c>
      <c r="D15" s="17">
        <v>17</v>
      </c>
    </row>
    <row r="16" spans="1:4" x14ac:dyDescent="0.25">
      <c r="A16" s="28" t="s">
        <v>33</v>
      </c>
      <c r="B16" s="12" t="s">
        <v>20</v>
      </c>
      <c r="C16" s="37">
        <v>44984</v>
      </c>
      <c r="D16" s="13">
        <v>10</v>
      </c>
    </row>
    <row r="17" spans="1:10" x14ac:dyDescent="0.25">
      <c r="A17" s="29"/>
      <c r="B17" s="12" t="s">
        <v>3</v>
      </c>
      <c r="C17" s="37">
        <v>45012</v>
      </c>
      <c r="D17" s="13">
        <v>16</v>
      </c>
    </row>
    <row r="18" spans="1:10" x14ac:dyDescent="0.25">
      <c r="A18" s="29"/>
      <c r="B18" s="12" t="s">
        <v>21</v>
      </c>
      <c r="C18" s="37">
        <v>44991</v>
      </c>
      <c r="D18" s="13">
        <v>22</v>
      </c>
    </row>
    <row r="19" spans="1:10" x14ac:dyDescent="0.25">
      <c r="A19" s="29"/>
      <c r="B19" s="12" t="s">
        <v>22</v>
      </c>
      <c r="C19" s="37">
        <v>44987</v>
      </c>
      <c r="D19" s="13">
        <v>28</v>
      </c>
    </row>
    <row r="20" spans="1:10" x14ac:dyDescent="0.25">
      <c r="A20" s="33" t="s">
        <v>34</v>
      </c>
      <c r="B20" s="12" t="s">
        <v>25</v>
      </c>
      <c r="C20" s="37">
        <v>44999</v>
      </c>
      <c r="D20" s="13">
        <v>2</v>
      </c>
    </row>
    <row r="21" spans="1:10" x14ac:dyDescent="0.25">
      <c r="A21" s="34"/>
      <c r="B21" s="12" t="s">
        <v>23</v>
      </c>
      <c r="C21" s="37">
        <v>44988</v>
      </c>
      <c r="D21" s="13">
        <v>2</v>
      </c>
    </row>
    <row r="22" spans="1:10" x14ac:dyDescent="0.25">
      <c r="A22" s="34"/>
      <c r="B22" s="26" t="s">
        <v>26</v>
      </c>
      <c r="C22" s="38">
        <v>44991</v>
      </c>
      <c r="D22" s="16">
        <v>7</v>
      </c>
      <c r="E22" s="19"/>
    </row>
    <row r="23" spans="1:10" hidden="1" x14ac:dyDescent="0.25">
      <c r="A23" s="35"/>
      <c r="B23" s="27"/>
      <c r="C23" s="37">
        <v>45111</v>
      </c>
      <c r="D23" s="13">
        <f>33+8+3</f>
        <v>44</v>
      </c>
      <c r="E23" s="19"/>
    </row>
    <row r="24" spans="1:10" ht="15" customHeight="1" x14ac:dyDescent="0.25">
      <c r="A24" s="34"/>
      <c r="B24" s="41" t="s">
        <v>35</v>
      </c>
      <c r="C24" s="39">
        <v>45076</v>
      </c>
      <c r="D24" s="17">
        <f>12+9</f>
        <v>21</v>
      </c>
      <c r="E24" s="19"/>
    </row>
    <row r="25" spans="1:10" ht="15" customHeight="1" x14ac:dyDescent="0.25">
      <c r="A25" s="34"/>
      <c r="B25" s="43"/>
      <c r="C25" s="38">
        <v>45077</v>
      </c>
      <c r="D25" s="16">
        <v>9</v>
      </c>
      <c r="E25" s="19"/>
    </row>
    <row r="26" spans="1:10" hidden="1" x14ac:dyDescent="0.25">
      <c r="A26" s="35"/>
      <c r="B26" s="43"/>
      <c r="C26" s="37">
        <v>45195</v>
      </c>
      <c r="D26" s="13">
        <v>53</v>
      </c>
      <c r="E26" s="19"/>
    </row>
    <row r="27" spans="1:10" x14ac:dyDescent="0.25">
      <c r="A27" s="36"/>
      <c r="B27" s="42"/>
      <c r="C27" s="39">
        <v>45083</v>
      </c>
      <c r="D27" s="17">
        <v>3</v>
      </c>
      <c r="E27" s="19"/>
      <c r="J27" s="20"/>
    </row>
    <row r="28" spans="1:10" x14ac:dyDescent="0.25">
      <c r="A28" s="36"/>
      <c r="B28" s="18" t="s">
        <v>36</v>
      </c>
      <c r="C28" s="39">
        <v>45085</v>
      </c>
      <c r="D28" s="17">
        <f>27+10</f>
        <v>37</v>
      </c>
      <c r="E28" s="19"/>
    </row>
    <row r="29" spans="1:10" x14ac:dyDescent="0.25">
      <c r="A29" s="10"/>
      <c r="B29" s="12" t="s">
        <v>37</v>
      </c>
      <c r="C29" s="37">
        <v>45084</v>
      </c>
      <c r="D29" s="13">
        <v>38</v>
      </c>
      <c r="E29" s="19"/>
    </row>
    <row r="30" spans="1:10" hidden="1" x14ac:dyDescent="0.25">
      <c r="A30" s="11"/>
      <c r="B30" s="12" t="s">
        <v>39</v>
      </c>
      <c r="C30" s="37">
        <v>45124</v>
      </c>
      <c r="D30" s="13">
        <v>19</v>
      </c>
    </row>
    <row r="31" spans="1:10" x14ac:dyDescent="0.25">
      <c r="A31" s="11"/>
      <c r="B31" s="12" t="s">
        <v>41</v>
      </c>
      <c r="C31" s="37">
        <v>45084</v>
      </c>
      <c r="D31" s="13">
        <v>19</v>
      </c>
    </row>
    <row r="32" spans="1:10" ht="19.5" customHeight="1" x14ac:dyDescent="0.25">
      <c r="A32" s="21" t="s">
        <v>27</v>
      </c>
      <c r="B32" s="22"/>
      <c r="C32" s="9"/>
      <c r="D32" s="9">
        <f>SUBTOTAL(9,D2:D31)</f>
        <v>387</v>
      </c>
    </row>
  </sheetData>
  <autoFilter ref="A1:D31" xr:uid="{2469E1E5-ED84-4673-AA2B-69FA2F6C0760}">
    <filterColumn colId="2">
      <filters>
        <dateGroupItem year="2023" month="2" dateTimeGrouping="month"/>
        <dateGroupItem year="2023" month="3" dateTimeGrouping="month"/>
        <dateGroupItem year="2023" month="4" dateTimeGrouping="month"/>
        <dateGroupItem year="2023" month="5" dateTimeGrouping="month"/>
        <dateGroupItem year="2023" month="6" dateTimeGrouping="month"/>
      </filters>
    </filterColumn>
  </autoFilter>
  <mergeCells count="10">
    <mergeCell ref="A32:B32"/>
    <mergeCell ref="A2:A8"/>
    <mergeCell ref="B22:B23"/>
    <mergeCell ref="A16:A19"/>
    <mergeCell ref="A9:A15"/>
    <mergeCell ref="B9:B10"/>
    <mergeCell ref="A20:A28"/>
    <mergeCell ref="B13:B14"/>
    <mergeCell ref="B24:B27"/>
    <mergeCell ref="B11:B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351AEA-4B13-48AE-9B80-ADF2CE4EE510}"/>
</file>

<file path=customXml/itemProps2.xml><?xml version="1.0" encoding="utf-8"?>
<ds:datastoreItem xmlns:ds="http://schemas.openxmlformats.org/officeDocument/2006/customXml" ds:itemID="{686357F0-9FF0-4D0C-B2BC-C61C0EBE8636}"/>
</file>

<file path=customXml/itemProps3.xml><?xml version="1.0" encoding="utf-8"?>
<ds:datastoreItem xmlns:ds="http://schemas.openxmlformats.org/officeDocument/2006/customXml" ds:itemID="{FB16E6EE-A879-4E5A-BF1C-99729D79E5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GENERAL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Jenny Patricia Peña Rozo</dc:creator>
  <cp:keywords/>
  <dc:description/>
  <cp:lastModifiedBy>Maryuri Ivone Acosta</cp:lastModifiedBy>
  <cp:revision/>
  <dcterms:created xsi:type="dcterms:W3CDTF">2023-03-24T14:11:06Z</dcterms:created>
  <dcterms:modified xsi:type="dcterms:W3CDTF">2023-11-02T21:52:43Z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